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eadres-my.sharepoint.com/personal/mery_hoyos_adres_gov_co/Documents/Trabajo Mery/Personal Mery/Cuenta de Cobro/2025/Agosto/Actividades/"/>
    </mc:Choice>
  </mc:AlternateContent>
  <xr:revisionPtr revIDLastSave="2" documentId="13_ncr:1_{5ABB94B3-9B8E-4375-96C9-618F963CF27A}" xr6:coauthVersionLast="47" xr6:coauthVersionMax="47" xr10:uidLastSave="{4FEC666D-D43A-467F-AE8B-5EB7A6E9918C}"/>
  <bookViews>
    <workbookView xWindow="-120" yWindow="-120" windowWidth="29040" windowHeight="15720" tabRatio="937" xr2:uid="{00000000-000D-0000-FFFF-FFFF00000000}"/>
  </bookViews>
  <sheets>
    <sheet name="No_Conformes_PQT_30101_PN" sheetId="29" r:id="rId1"/>
  </sheets>
  <definedNames>
    <definedName name="_xlnm._FilterDatabase" localSheetId="0" hidden="1">No_Conformes_PQT_30101_PN!$A$2:$AL$18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<sst xmlns="http://schemas.openxmlformats.org/spreadsheetml/2006/main" count="478" uniqueCount="163">
  <si>
    <t>Estado</t>
  </si>
  <si>
    <t>Datos de la Reclamación</t>
  </si>
  <si>
    <t>Glosas GIVAC</t>
  </si>
  <si>
    <t>Valor Aprobado</t>
  </si>
  <si>
    <t>Codigo Entrada</t>
  </si>
  <si>
    <t>Valor Reclamado</t>
  </si>
  <si>
    <t>Valor Glosado</t>
  </si>
  <si>
    <t>Glosas GIVRA</t>
  </si>
  <si>
    <t>Observacion</t>
  </si>
  <si>
    <t>Numero Radicacion</t>
  </si>
  <si>
    <t>Reclamacion_ID</t>
  </si>
  <si>
    <t>Glosas Divergencia GIVAC</t>
  </si>
  <si>
    <t>Observaciones Para Conciliar</t>
  </si>
  <si>
    <t>Sugerencia de Nota</t>
  </si>
  <si>
    <t>Auditor GIVRA</t>
  </si>
  <si>
    <t>Glosas Divergencia GIVRA</t>
  </si>
  <si>
    <t>Glosas Divergencia a Validar</t>
  </si>
  <si>
    <t>Resultado_Grupo Validación Resultados / GIVRA</t>
  </si>
  <si>
    <t>Estado Precierre</t>
  </si>
  <si>
    <t>No Aprobada</t>
  </si>
  <si>
    <t>Aprobada</t>
  </si>
  <si>
    <t>ACRE023</t>
  </si>
  <si>
    <t>FORM001</t>
  </si>
  <si>
    <t>PAG002</t>
  </si>
  <si>
    <t>Aprobada Parcial</t>
  </si>
  <si>
    <t>FORM003</t>
  </si>
  <si>
    <t>ACRE010</t>
  </si>
  <si>
    <t>ACRE006</t>
  </si>
  <si>
    <t>ACRE004</t>
  </si>
  <si>
    <t>GD001</t>
  </si>
  <si>
    <t>FORM001/PAG008</t>
  </si>
  <si>
    <t xml:space="preserve">Aprobada parcial </t>
  </si>
  <si>
    <t>Aprobada parcial</t>
  </si>
  <si>
    <t>No aprobada</t>
  </si>
  <si>
    <t>No aplica</t>
  </si>
  <si>
    <t>Conforme con observaciones</t>
  </si>
  <si>
    <t>No conforme</t>
  </si>
  <si>
    <t>Conforme con observación</t>
  </si>
  <si>
    <t>Conforme con observacion</t>
  </si>
  <si>
    <t>Harbey_Castro</t>
  </si>
  <si>
    <t>Validacion Calidad Divergencias GIVRA</t>
  </si>
  <si>
    <t>Estado Reclamacion</t>
  </si>
  <si>
    <t>Continua Divergencia (Si / No)</t>
  </si>
  <si>
    <t>Glosa Aceptada por GIVRA</t>
  </si>
  <si>
    <t>Glosa a Levantar por GIVAC</t>
  </si>
  <si>
    <t>Analisis Final Precierre GIVRA PQT_30072_PN</t>
  </si>
  <si>
    <t>Validacion Final Precierre</t>
  </si>
  <si>
    <t>Glosas Divergencia a Validar Precierre</t>
  </si>
  <si>
    <t>Observacion Final  Precierre</t>
  </si>
  <si>
    <t>Precierre PQT_30101 Reclamaciones PN - GIVAC</t>
  </si>
  <si>
    <t>Analisis GIVRA Precierre PQT_30101_PN</t>
  </si>
  <si>
    <t>Jenny_fuquen</t>
  </si>
  <si>
    <t>Adriana_Santisteban </t>
  </si>
  <si>
    <t>ACRE002/ACRE006/ACRE011/ACRE023</t>
  </si>
  <si>
    <t>Por conciliar glosa FORM001 se debe levantar glosa toda vez que confome a la circular 022 de 2023 el tel. de la víctima no es de obligatorio diligenciamiento,  de igual manera se debe levantar glosa FORM003 por cuanto el poder otorgado al abogado le da la facultad para que  represente al reclamante// por otro lado se debe aplicar glosa ACRE006 por cuanto, En la certificación aportada del Consejo Municipal de Gestión del Riesgo de Desastres no determina que el evento sea como consecuencia del conflicto armado interno./ Se debe aplicar glosa ACRE023 No aporta poder debidamente otorgado y autenticado ante notario por ANA RODRÍGUEZ y JOHN RODRIGUEZ en calidad de hijos de la víctima,  el cual debe ser dirigido al beneficiario  titular reclamante o registro civil de defunción en caso de muerte.</t>
  </si>
  <si>
    <t>Por conciliar glosas FORM001/ACRE013</t>
  </si>
  <si>
    <t>Por conciliar se deben aplicar FORM001 El Furpen debe venir completamente diligenciado, en el campo V se señala que el estado del aseguramiento del vehículo es "no asegurado" y en el campo VI no se relaciona la información correspondiente a la dirección , departamento, municipio y teléfono del propietario del vehículo. En caso de desconocerla, se debe señalar "no asegurado-propietario indeterminado o sin información". En el campo VII no se relaciona teléfono del conductor.//ACRE002  La Inspección técnica a cadáver aportada se encuentra incompleta, falta el folio 9 de 9 lo cual no permite identificar la firma del funcionario que adelantó la diligencia. Por lo tanto, se debe aportar certificación de la fiscalía general de la Nación donde se especifiquen las circunstancias de tiempo, modo y lugar de la ocurrencia del evento o inspección técnica del cadáver completa y legible.//ACRE011 El Registro Civil de Nacimiento de JHON EDWAR CHILITO MOLINA presenta inconsistencia en el tipo y numero de documento de la madre, lo cual no permite acreditar en debida forma parentesco con la víctima.</t>
  </si>
  <si>
    <t>Por conciliar, se debe aplicar la glosa GD001</t>
  </si>
  <si>
    <t>Por conciliar glosa FORM003</t>
  </si>
  <si>
    <t>Por conciliar glosa ACRE004 se debe levantar por cuanto el documento idóneo para determinar si es un acto terrorrista es el certificado de gestión  del Riesgo. De igualmanera el acta de fiscalia si determina circunstancias de tiempo,modo y lugar.</t>
  </si>
  <si>
    <t>Por conciliar se debe levantar glosa FORM003 por cuanto no apotó furpen.</t>
  </si>
  <si>
    <t>Por conciliar  el código de la glosa debe ser FORM001 no FORM003</t>
  </si>
  <si>
    <t>Por conciliar, se levantan glosas ACRE016 y RGT001 ya que se aporta Sentencia donde se designa curador del 12/12/2024. El auto admisorio de la demanda fue el día 01/03/2024 interrumpiendo así el término de extemporaneidad. Se mantiene glosa FORM001  no se aporta el FURPEN establecido por la circular 022 de 2023</t>
  </si>
  <si>
    <t>Por conciliar, se debe aplicar glosa ACRE010 toda vez que teniendo en cuenta la información relacionada en los soportes documentales (inspección técnica a cadáver), la víctima fue atendida inicialmente en el HOSPITAL SAGRADO CORAZÓN DE JESÚS DE LA HORMIGA  y posteriormente conducido  al HOSPITAL DE ALTA COMPLEJIDAD DEL PUTUMAYO de Puerto Asis, por consiguiente debe aportar epicrisis o historia clínica para acreditar atención clínica previa a la defunción.</t>
  </si>
  <si>
    <t>Por conciliar no aprobada, toda vez que no hay pago por muerte y gastos funerarios, placa involucrada NAR25D // se toma como referencia mismo caso en radicado 51019918 pago misma apoderada</t>
  </si>
  <si>
    <t>Se debe ajustar centavos de valor aprobado parcial en siecat ,75</t>
  </si>
  <si>
    <t>No procede GD001 toda vez que no ha entrado en vigencia el manual</t>
  </si>
  <si>
    <t>E54070725092028R005102986501</t>
  </si>
  <si>
    <t>E54100625113546R005103116300</t>
  </si>
  <si>
    <t>E54100625113908R005103116400</t>
  </si>
  <si>
    <t>E54100625120330R005102992801</t>
  </si>
  <si>
    <t>E54100625134047R005102913502</t>
  </si>
  <si>
    <t>E54250625093035R005102760002</t>
  </si>
  <si>
    <t>E54250625120852R005102985601</t>
  </si>
  <si>
    <t>E54260625112200R005103137500</t>
  </si>
  <si>
    <t>E54260625115714R005103061801</t>
  </si>
  <si>
    <t>E54260625144608R005103020501</t>
  </si>
  <si>
    <t>E54260625163557R005103138800</t>
  </si>
  <si>
    <t>E54260625183848R005103139100</t>
  </si>
  <si>
    <t>E54270625133310R005102985801</t>
  </si>
  <si>
    <t>E54270625133750R005102985901</t>
  </si>
  <si>
    <t>E54270625134108R005102986001</t>
  </si>
  <si>
    <t>E54270625160651R005103142300</t>
  </si>
  <si>
    <t>ACRE016/FORM001/GD001/RGT001</t>
  </si>
  <si>
    <t>ACRE013/FORM001</t>
  </si>
  <si>
    <t>ACRE013/ACRE020/ACRE023/FORM001/FORM003</t>
  </si>
  <si>
    <t>ACRE013/ACRE020/ACRE023/FORM003</t>
  </si>
  <si>
    <t>FORM001/GD001/PAG008</t>
  </si>
  <si>
    <t>ACRE002/ACRE010/ACRE018/FORM001/FORM003/PAG008/TER003</t>
  </si>
  <si>
    <t>ACRE002/FORM001/FORM003</t>
  </si>
  <si>
    <t>ACRE002/ACRE011/ACRE023/FORM001/FORM003</t>
  </si>
  <si>
    <t>ACRE002/ACRE011/FORM001</t>
  </si>
  <si>
    <t>FORM001/PAG002</t>
  </si>
  <si>
    <t>-</t>
  </si>
  <si>
    <t>ACRE013/ACRE020/ACRE023/FORM001</t>
  </si>
  <si>
    <t>ACRE002/ACRE010/ACRE018/FORM001/FORM003/GD001/PAG008/TER003</t>
  </si>
  <si>
    <t>ACRE010/FORM001/PAG008</t>
  </si>
  <si>
    <t>ACRE010/FORM001/PAG002</t>
  </si>
  <si>
    <t>ACRE016/GD001/RGT001</t>
  </si>
  <si>
    <t>FORM001/FORM003</t>
  </si>
  <si>
    <t>ACRE006/ACRE011/ACRE023</t>
  </si>
  <si>
    <t>Conforme con Observacion</t>
  </si>
  <si>
    <t>Validar la glosa aplicada por GIVRA</t>
  </si>
  <si>
    <t>Validar la glosa aplicada por GIVAC</t>
  </si>
  <si>
    <t>Validar la glosa aplicada por ambos Grupos</t>
  </si>
  <si>
    <t>No Conforme</t>
  </si>
  <si>
    <t>Validar los valores de la reclamacion</t>
  </si>
  <si>
    <t>Si</t>
  </si>
  <si>
    <t>Por conciliar, se levantan glosas ACRE016, RGT001 y GD001 ya que se aporta Sentencia del Juzgado primero de Familia de Yopal, Casanare 12/12/2024 donde se designa curador a la señora OTILIA CEPEDA ALVARADO. El auto admisorio de la demanda fue el día 01/03/2024 interrumpiendo así el término de extemporaneidad. Se mantiene glosa FORM001  toda vez que no se aporta el FURPEN establecido por la circular 022 de 2023.</t>
  </si>
  <si>
    <t>Adriana Santisteban</t>
  </si>
  <si>
    <t>Se debe ajustar centavos del valor aprobado parcial en Siiecat faltan ,75</t>
  </si>
  <si>
    <t>Por conciliar glosas FORM001 El Furpen debe venir completamente diligenciado,  faltó diligenciar  Campo VI teléfono del propiertario del vehículo y ACRE013 la autodeclaración no es documento idóneo para determinar la calidad de compañera permamente, por lo tanto, debe aportar acta de conciliación extraprocesal o escritura pública donde se haya expresado voluntad de formar una unión marital de hecho o en su lugar sentencia judicial en donde esta sea declarada.</t>
  </si>
  <si>
    <t>Por conciliar se debe levantar glosa FORM003 por cuanto no aportó furpen.</t>
  </si>
  <si>
    <t>Por conciliar  el código de la glosa debe ser FORM001 no FORM003 toda vez que No aporta furpen debidamente diligenciado con firma y huella manuscrita de acuerdo con la Circular 022 de 2023 expedida por la ADRES.</t>
  </si>
  <si>
    <t>No procede glosa GD001, aun no en vigencia manual PN, entendiendo que la reclamacion queda en estado definitivo como no aprobada y/o en firme las glosas</t>
  </si>
  <si>
    <t xml:space="preserve">Harbey Castro </t>
  </si>
  <si>
    <t>Se evidencia en respuesta a glosa que la apoderada en caso similar fue aprobada ver radicados 51027352 / placa no reclamo indeminizacion por muerte y servicios funerarios</t>
  </si>
  <si>
    <t>No aprobada /El instructivo de diligenciamiento del FURPEN contenido en la circular 022 de la Adres, establece que ese formato se debe diligenciar de manera individual para cada reclamación. En esta reclamación se observa inconsistencia en el dato teléfono de propietario y conductor de vehículo, puesto que relacionan la misma información y se trata de diferentes personas.</t>
  </si>
  <si>
    <t xml:space="preserve">Procede glosa GD001, ya viene con extemporaneidad y quedan en firme las glosas / quedan en firme las demas glosa impuestas por Givac </t>
  </si>
  <si>
    <t>Jenny Fuquen</t>
  </si>
  <si>
    <t>No se acepta se debe aplicar glosa FORM001 El Furpen debe venir completamente diligenciado, en el campo V se señala que el estado del aseguramiento del vehículo es "no asegurado" y en el campo VI no se relaciona la información correspondiente a la dirección , departamento, municipio y teléfono del propietario del vehículo. En caso de desconocerla, se debe señalar "no asegurado-propietario indeterminado o sin información". En el campo VII no se relaciona teléfono del conductor// Se debe aplicar glosa ACRE002 ACRE002  La Inspección técnica a cadáver aportada se encuentra incompleta, falta el folio 9. // Se debe aplicar glosa ACRE011 El Registro Civil de Nacimiento de JHON EDWAR CHILITO MOLINA presenta inconsistencia en el tipo y numero de documento de la madre, lo cual no permite acreditar en debida forma parentesco con la víctima.// y se debe levantar glosa ACRE023 aplicada por GIVAC, ya que no debe quedar en estado no aprobada.</t>
  </si>
  <si>
    <t>No se acepta, se debe levantar glosa  ACRE004 por cuanto el documento idóneo para determinar si es un acto terrorrista es el certificado de gestión  del Riesgo. De igualmanera el acta de fiscalia si determina circunstancias de tiempo,modo y lugar.</t>
  </si>
  <si>
    <t>No se acepta se debe aplicar glosa ACRE010 En la historia clinica aportada no es posible establecer la fecha de fallecimiento de la victima JOHAN SEBASTIAN TOVAR VIDAL, por lo que se deberà aportar epicrisis o historia clinica completa en donde se acredite que su deceso se dio en ocasiòn al accidente de trànsito reclamado. De igual forma en escrito aportado por el apoderado se relaciona de manera textual que "Que el señor JOHAN SEBASTIAN TOVAR VIDAL, el día 26 de abril de 2024 presenta falla respiratoria a lo que el personal médico lo encuentra sin signos vitales, levantándose acta de defunción número 24047320551658." situación que no se registra en la historia clínica allegada a la reclamación.</t>
  </si>
  <si>
    <t>No se acepta, se debe aplicar glosa ACRE010 toda vez que teniendo en cuenta la información relacionada en los soportes documentales (inspección técnica a cadáver), la víctima fue atendida inicialmente en el HOSPITAL SAGRADO CORAZÓN DE JESÚS DE LA HORMIGA  y posteriormente conducido  al HOSPITAL DE ALTA COMPLEJIDAD DEL PUTUMAYO de Puerto Asis, por consiguiente debe aportar epicrisis o historia clínica para acreditar atención clínica previa a la defunción.</t>
  </si>
  <si>
    <t>FORM003/FORM001</t>
  </si>
  <si>
    <t>ACRE023/FORM003</t>
  </si>
  <si>
    <t>FORM001/FORM003/ACRE006/ACRE011/ACRE023</t>
  </si>
  <si>
    <t>FORM001/FORM003/ACRE006</t>
  </si>
  <si>
    <t>ACRE023/ACRE002/ACRE011/FORM001</t>
  </si>
  <si>
    <t>Glosa a Invocar por GIVAC</t>
  </si>
  <si>
    <t>ACRE006/ACRE023</t>
  </si>
  <si>
    <t>FORM001/FORM003/ACRE006/ACRE023</t>
  </si>
  <si>
    <t>Resultados_Grupo GIVAC</t>
  </si>
  <si>
    <t>RESULTADO FINAL</t>
  </si>
  <si>
    <t>Observación</t>
  </si>
  <si>
    <t>Auditor</t>
  </si>
  <si>
    <t>Alejandro Santiz</t>
  </si>
  <si>
    <t>LINA MUÑOZ</t>
  </si>
  <si>
    <t>SERGIO ARDILA</t>
  </si>
  <si>
    <t>Daniela Rivera</t>
  </si>
  <si>
    <t>William Mendoza</t>
  </si>
  <si>
    <t xml:space="preserve">No se acepta </t>
  </si>
  <si>
    <t xml:space="preserve">La reclamante presenta la documentacion despues de los 2 meses de comunicado, el documento aportado si bien es el proceso de demanda para nombramiento de curador la respuesta del reclamante supera los terminos establecidos </t>
  </si>
  <si>
    <t xml:space="preserve">No aprobada </t>
  </si>
  <si>
    <t xml:space="preserve">Se acepta </t>
  </si>
  <si>
    <t xml:space="preserve">se ajusta el valor aprobado </t>
  </si>
  <si>
    <t xml:space="preserve">ajustado </t>
  </si>
  <si>
    <t xml:space="preserve">No requiere </t>
  </si>
  <si>
    <t xml:space="preserve">En escrito aportado folio 1 se esta indicando que no existe documento que acredite la union marital y que actua en representacion legal del menor de edad. Por lo tanto no se aplica glosa ACRE013 // frente a la informacion del propietario en el folio 1 indica que se aporta la informacion conocida por los mandantes, razón por la cual no se aplica glosa por informacion del telefono del propietario. </t>
  </si>
  <si>
    <t xml:space="preserve">Se levanta glosa FORM003 </t>
  </si>
  <si>
    <t>Se cambia codigo de glosa FORM003 a FORM001</t>
  </si>
  <si>
    <t xml:space="preserve">Teniendo en cuenta que la victima es el propietario del vehículo, se decide aplicar Glosa GD001 porque ya no procede tramite por via administrativa </t>
  </si>
  <si>
    <t xml:space="preserve">Calidad indica que no debe llevar glosa PAG002, de acuerdo a la reclamacion 51019918, pero en la documentacion aportada se evidencia la carta de la aseguradora folio 4 y 5 quien indica que de acuerdo a las investigaciones la victima se movilizaba en otro vehiculo no asegurado, razon por la cual no da lugar a aplicar la glosa, en la reclamacion actual no hay soporte de la aseguradora que desvirtue los pagos. </t>
  </si>
  <si>
    <t>Se aplica glosa FORM003 se evidencia misma direccion y telefono de propietario y conductor</t>
  </si>
  <si>
    <t>No aplica glosa ACRE006 la certificacion aportada en el folio 40 indica que se trata de un evento terrorista y cumple con modo tiempo y lugar // Se acepta levantar glosa FORM001 pero porque de acuerdo a los documentos aportados se debe levantar la glosa ACRE002 la cual GIVAC y GIVRA indican que no hay diferencia frente a esta glosa pero verificando de nuevo la documentacion se evidencia que en el cuerpo del correo la reclamante envio un link donde se descarga la inspeccion tecnica a cadaver que si corresponde a la victima.//No aplica glosa FORM003 unica causal para no aprobar por correos electronicos de apoderado y reclamante. //Se debe aplicar glosa ACRE011 y ACRE023 porque no se evidencia RC de nacimiento y poder  de Ana Clarena Rodriguez // no se solicita de Jhon Fernando Rodriguez ya que reclama de manera independiente bajo reclamacion 51031165.</t>
  </si>
  <si>
    <t xml:space="preserve">Conciliar /Parcial / cambia de estado </t>
  </si>
  <si>
    <t xml:space="preserve">No aplica glosa ACRE006 la certificacion aportada en el folio 40 indica que se trata de un evento terrorista y cumple con modo tiempo y lugar // Se acepta levantar glosa FORM001 pero porque de acuerdo a los documentos aportados se debe levantar la glosa ACRE002 la cual GIVAC y GIVRA indican que no hay diferencia frente a esta glosa pero verificando de nuevo la documentacion se evidencia que en el cuerpo del correo la reclamante envio un link donde se descarga la inspeccion tecnica a cadaver que si corresponde a la victima.//No aplica glosa FORM003 unica causal para no aprobar por correos electronicos de apoderado y reclamante. //se realiza ajuste a las glosas ACRE011-ACRE023 ya que se esta solicitando poder y rc de nacimiento a 2 hijos pero solo aplica para 1 ya que en la reclamacion 51031165 reclama otro beneficiario quedando pendiente solo lo de Ana Clarena Rodriguez </t>
  </si>
  <si>
    <t xml:space="preserve">Se levanta glosa ACRE004 </t>
  </si>
  <si>
    <t xml:space="preserve">Parcial </t>
  </si>
  <si>
    <t xml:space="preserve">No se acepta aplicar FORM001 aportan escrito en folio 4 donde indica desconocer la dirección del propietario y que han verificado por diversos canales sin obtener resultados, el teléfono del conductor si esta relacionado en el formulario //No se acepta aplicar glosa ACRE011 por no contar con tipo y número de identificación de la madre ya que ella reclama de manera independiente, el derecho del padre si se acredita// Se acepta aplicar glosa ACRE002 la inspección tecnica a cadáver se encuentra incompleta </t>
  </si>
  <si>
    <t xml:space="preserve">Se aplica glosa ACRE010 se evidencia atencion medica y no aportan epicrisis </t>
  </si>
  <si>
    <t>Reclamación con 2 ingresos el cual presenta glosa por terminos de presentación, no se aplica glosa GD001 para darle una nueva oportunidad de que se pronuncie frente a las glosas y en una tercera entrada no subsana se aplciaria la GD001 para cerrar el tramite administrativo //Angelica revisa la reclamación y se decide aceptar la obervacion de GIVRA</t>
  </si>
  <si>
    <t xml:space="preserve">En el folio 72 se encuentra la muerte de la victima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</si>
</sst>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9"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2"/>
      <color theme="0"/>
      <name val="Calibri"/>
      <family val="2"/>
      <scheme val="minor"/>
    </font>
    <font>
      <b/>
      <sz val="11"/>
      <color rgb="FFFFFFFF"/>
      <name val="Calibri"/>
      <family val="2"/>
      <scheme val="minor"/>
    </font>
    <font>
      <b/>
      <sz val="11"/>
      <color rgb="FF000000"/>
      <name val="Calibri"/>
      <family val="2"/>
      <scheme val="minor"/>
    </font>
    <font>
      <sz val="11"/>
      <name val="Calibri"/>
      <family val="2"/>
      <scheme val="minor"/>
    </font>
    <font>
      <b/>
      <sz val="11"/>
      <color theme="1"/>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BFBFBF"/>
        <bgColor rgb="FF000000"/>
      </patternFill>
    </fill>
    <fill>
      <patternFill patternType="solid">
        <fgColor theme="9" tint="-0.249977111117893"/>
        <bgColor rgb="FF000000"/>
      </patternFill>
    </fill>
    <fill>
      <patternFill patternType="solid">
        <fgColor theme="4" tint="-0.499984740745262"/>
        <bgColor indexed="64"/>
      </patternFill>
    </fill>
    <fill>
      <patternFill patternType="solid">
        <fgColor theme="9" tint="-0.499984740745262"/>
        <bgColor indexed="64"/>
      </patternFill>
    </fill>
    <fill>
      <patternFill patternType="solid">
        <fgColor theme="4" tint="0.59999389629810485"/>
        <bgColor rgb="FF000000"/>
      </patternFill>
    </fill>
    <fill>
      <patternFill patternType="solid">
        <fgColor theme="8" tint="0.39997558519241921"/>
        <bgColor indexed="64"/>
      </patternFill>
    </fill>
    <fill>
      <patternFill patternType="solid">
        <fgColor rgb="FF548235"/>
        <bgColor rgb="FF000000"/>
      </patternFill>
    </fill>
    <fill>
      <patternFill patternType="solid">
        <fgColor rgb="FFC6E0B4"/>
        <bgColor rgb="FF000000"/>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164" fontId="2" fillId="0" borderId="0" applyFont="0" applyFill="0" applyBorder="0" applyAlignment="0" applyProtection="0"/>
  </cellStyleXfs>
  <cellXfs count="39">
    <xf numFmtId="0" fontId="0" fillId="0" borderId="0" xfId="0"/>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1"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3" fontId="3" fillId="5" borderId="1" xfId="1"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xf numFmtId="164" fontId="0" fillId="0" borderId="1" xfId="1" applyFont="1" applyBorder="1"/>
    <xf numFmtId="0" fontId="0" fillId="0" borderId="1" xfId="0" applyBorder="1" applyAlignment="1">
      <alignment horizontal="left"/>
    </xf>
    <xf numFmtId="0" fontId="7" fillId="0" borderId="1" xfId="0" applyFont="1" applyBorder="1" applyAlignment="1">
      <alignment horizontal="center"/>
    </xf>
    <xf numFmtId="0" fontId="8" fillId="4" borderId="1" xfId="0" applyFont="1" applyFill="1" applyBorder="1" applyAlignment="1">
      <alignment horizontal="center" vertical="center" wrapText="1"/>
    </xf>
    <xf numFmtId="164" fontId="8" fillId="4" borderId="1" xfId="1" applyFont="1" applyFill="1" applyBorder="1" applyAlignment="1">
      <alignment horizontal="center" vertical="center" wrapText="1"/>
    </xf>
    <xf numFmtId="0" fontId="1" fillId="4" borderId="1" xfId="0" applyFont="1" applyFill="1" applyBorder="1" applyAlignment="1">
      <alignment horizontal="center" vertical="center"/>
    </xf>
    <xf numFmtId="0" fontId="7" fillId="0" borderId="1" xfId="0" applyFont="1" applyBorder="1" applyAlignment="1">
      <alignment horizontal="left"/>
    </xf>
    <xf numFmtId="0" fontId="7" fillId="0" borderId="1" xfId="0" applyFont="1" applyBorder="1"/>
    <xf numFmtId="44" fontId="7" fillId="0" borderId="1" xfId="0" applyNumberFormat="1" applyFont="1" applyBorder="1" applyAlignment="1">
      <alignment horizontal="center"/>
    </xf>
    <xf numFmtId="164" fontId="7" fillId="0" borderId="1" xfId="1" applyFont="1" applyFill="1" applyBorder="1" applyAlignment="1">
      <alignment horizontal="center"/>
    </xf>
    <xf numFmtId="164" fontId="0" fillId="0" borderId="1" xfId="1" applyFont="1" applyFill="1" applyBorder="1"/>
    <xf numFmtId="0" fontId="3" fillId="13" borderId="1" xfId="0" applyFont="1" applyFill="1" applyBorder="1" applyAlignment="1">
      <alignment horizontal="center" vertical="center"/>
    </xf>
    <xf numFmtId="0" fontId="0" fillId="14" borderId="1" xfId="0" applyFill="1" applyBorder="1"/>
    <xf numFmtId="0" fontId="5" fillId="12" borderId="2" xfId="0" applyFont="1" applyFill="1" applyBorder="1" applyAlignment="1">
      <alignment horizontal="center" vertical="center"/>
    </xf>
    <xf numFmtId="0" fontId="5" fillId="12" borderId="0" xfId="0" applyFont="1" applyFill="1" applyAlignment="1">
      <alignment horizontal="center" vertical="center"/>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4" fillId="8" borderId="4" xfId="0" applyFont="1" applyFill="1" applyBorder="1" applyAlignment="1">
      <alignment horizontal="center" wrapText="1"/>
    </xf>
    <xf numFmtId="0" fontId="4" fillId="8" borderId="5" xfId="0" applyFont="1" applyFill="1" applyBorder="1" applyAlignment="1">
      <alignment horizontal="center" wrapText="1"/>
    </xf>
    <xf numFmtId="0" fontId="4" fillId="8" borderId="6" xfId="0" applyFont="1" applyFill="1" applyBorder="1" applyAlignment="1">
      <alignment horizontal="center" wrapText="1"/>
    </xf>
    <xf numFmtId="0" fontId="4" fillId="9" borderId="2" xfId="0" applyFont="1" applyFill="1" applyBorder="1" applyAlignment="1">
      <alignment horizontal="center"/>
    </xf>
    <xf numFmtId="0" fontId="4" fillId="9" borderId="0" xfId="0" applyFont="1" applyFill="1" applyAlignment="1">
      <alignment horizontal="center"/>
    </xf>
    <xf numFmtId="0" fontId="1" fillId="11" borderId="2" xfId="0" applyFont="1" applyFill="1" applyBorder="1" applyAlignment="1">
      <alignment horizontal="center"/>
    </xf>
    <xf numFmtId="0" fontId="1" fillId="11" borderId="0" xfId="0" applyFont="1" applyFill="1" applyAlignment="1">
      <alignment horizontal="center"/>
    </xf>
    <xf numFmtId="0" fontId="1" fillId="11" borderId="7" xfId="0" applyFont="1" applyFill="1" applyBorder="1" applyAlignment="1">
      <alignment horizontal="center"/>
    </xf>
  </cellXfs>
  <cellStyles count="2">
    <cellStyle name="Moneda" xfId="1" builtinId="4"/>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18"/>
  <sheetViews>
    <sheetView tabSelected="1" topLeftCell="X1" workbookViewId="0">
      <selection activeCell="AC3" sqref="AC3:AC18"/>
    </sheetView>
  </sheetViews>
  <sheetFormatPr baseColWidth="10" defaultRowHeight="15" x14ac:dyDescent="0.25"/>
  <cols>
    <col min="1" max="1" width="29.5703125" bestFit="1" customWidth="1"/>
    <col min="2" max="2" width="18.85546875" bestFit="1" customWidth="1"/>
    <col min="3" max="3" width="14" bestFit="1" customWidth="1"/>
    <col min="4" max="4" width="15.85546875" bestFit="1" customWidth="1"/>
    <col min="5" max="7" width="18.28515625" bestFit="1" customWidth="1"/>
    <col min="8" max="8" width="18.28515625" customWidth="1"/>
    <col min="9" max="9" width="18.5703125" customWidth="1"/>
    <col min="10" max="10" width="15.85546875" customWidth="1"/>
    <col min="11" max="13" width="18.28515625" customWidth="1"/>
    <col min="14" max="14" width="17.85546875" customWidth="1"/>
    <col min="15" max="15" width="24" customWidth="1"/>
    <col min="16" max="16" width="31.7109375" customWidth="1"/>
    <col min="17" max="17" width="20.85546875" customWidth="1"/>
    <col min="18" max="18" width="21.5703125" customWidth="1"/>
    <col min="19" max="19" width="25.85546875" bestFit="1" customWidth="1"/>
    <col min="20" max="20" width="19.28515625" bestFit="1" customWidth="1"/>
    <col min="21" max="21" width="11.85546875" bestFit="1" customWidth="1"/>
    <col min="22" max="22" width="15.85546875" bestFit="1" customWidth="1"/>
    <col min="23" max="24" width="15.5703125" bestFit="1" customWidth="1"/>
    <col min="25" max="25" width="12.7109375" customWidth="1"/>
    <col min="26" max="26" width="14.85546875" customWidth="1"/>
    <col min="27" max="28" width="16" customWidth="1"/>
    <col min="29" max="29" width="12" bestFit="1" customWidth="1"/>
    <col min="30" max="30" width="13.85546875" bestFit="1" customWidth="1"/>
    <col min="31" max="31" width="15.7109375" customWidth="1"/>
    <col min="32" max="32" width="21.28515625" customWidth="1"/>
    <col min="33" max="33" width="18.28515625" customWidth="1"/>
    <col min="34" max="34" width="17.140625" bestFit="1" customWidth="1"/>
    <col min="35" max="35" width="12" bestFit="1" customWidth="1"/>
    <col min="36" max="36" width="6.85546875" bestFit="1" customWidth="1"/>
    <col min="37" max="37" width="7.7109375" bestFit="1" customWidth="1"/>
  </cols>
  <sheetData>
    <row r="1" spans="1:38" ht="15.75" customHeight="1" x14ac:dyDescent="0.25">
      <c r="A1" s="30" t="s">
        <v>1</v>
      </c>
      <c r="B1" s="30"/>
      <c r="C1" s="30"/>
      <c r="D1" s="31" t="s">
        <v>49</v>
      </c>
      <c r="E1" s="32"/>
      <c r="F1" s="32"/>
      <c r="G1" s="32"/>
      <c r="H1" s="32"/>
      <c r="I1" s="33"/>
      <c r="J1" s="34" t="s">
        <v>17</v>
      </c>
      <c r="K1" s="35"/>
      <c r="L1" s="35"/>
      <c r="M1" s="35"/>
      <c r="N1" s="35"/>
      <c r="O1" s="35"/>
      <c r="P1" s="35"/>
      <c r="Q1" s="35"/>
      <c r="R1" s="35"/>
      <c r="S1" s="28" t="s">
        <v>50</v>
      </c>
      <c r="T1" s="29"/>
      <c r="U1" s="29"/>
      <c r="V1" s="36" t="s">
        <v>40</v>
      </c>
      <c r="W1" s="37"/>
      <c r="X1" s="37"/>
      <c r="Y1" s="37"/>
      <c r="Z1" s="37"/>
      <c r="AA1" s="37"/>
      <c r="AB1" s="37"/>
      <c r="AC1" s="37"/>
      <c r="AD1" s="38"/>
      <c r="AE1" s="28" t="s">
        <v>45</v>
      </c>
      <c r="AF1" s="29"/>
      <c r="AG1" s="29"/>
      <c r="AH1" s="26" t="s">
        <v>132</v>
      </c>
      <c r="AI1" s="27"/>
      <c r="AJ1" s="27"/>
      <c r="AK1" s="27"/>
    </row>
    <row r="2" spans="1:38" ht="45" x14ac:dyDescent="0.25">
      <c r="A2" s="1" t="s">
        <v>4</v>
      </c>
      <c r="B2" s="5" t="s">
        <v>9</v>
      </c>
      <c r="C2" s="5" t="s">
        <v>10</v>
      </c>
      <c r="D2" s="6" t="s">
        <v>0</v>
      </c>
      <c r="E2" s="7" t="s">
        <v>5</v>
      </c>
      <c r="F2" s="7" t="s">
        <v>3</v>
      </c>
      <c r="G2" s="7" t="s">
        <v>6</v>
      </c>
      <c r="H2" s="2" t="s">
        <v>2</v>
      </c>
      <c r="I2" s="10" t="s">
        <v>11</v>
      </c>
      <c r="J2" s="8" t="s">
        <v>0</v>
      </c>
      <c r="K2" s="8" t="s">
        <v>5</v>
      </c>
      <c r="L2" s="9" t="s">
        <v>3</v>
      </c>
      <c r="M2" s="9" t="s">
        <v>6</v>
      </c>
      <c r="N2" s="8" t="s">
        <v>7</v>
      </c>
      <c r="O2" s="8" t="s">
        <v>12</v>
      </c>
      <c r="P2" s="8" t="s">
        <v>13</v>
      </c>
      <c r="Q2" s="8" t="s">
        <v>14</v>
      </c>
      <c r="R2" s="3" t="s">
        <v>15</v>
      </c>
      <c r="S2" s="4" t="s">
        <v>18</v>
      </c>
      <c r="T2" s="4" t="s">
        <v>16</v>
      </c>
      <c r="U2" s="4" t="s">
        <v>8</v>
      </c>
      <c r="V2" s="16" t="s">
        <v>41</v>
      </c>
      <c r="W2" s="17" t="s">
        <v>3</v>
      </c>
      <c r="X2" s="17" t="s">
        <v>6</v>
      </c>
      <c r="Y2" s="16" t="s">
        <v>42</v>
      </c>
      <c r="Z2" s="2" t="s">
        <v>43</v>
      </c>
      <c r="AA2" s="2" t="s">
        <v>44</v>
      </c>
      <c r="AB2" s="2" t="s">
        <v>129</v>
      </c>
      <c r="AC2" s="18" t="s">
        <v>8</v>
      </c>
      <c r="AD2" s="18" t="s">
        <v>14</v>
      </c>
      <c r="AE2" s="4" t="s">
        <v>46</v>
      </c>
      <c r="AF2" s="4" t="s">
        <v>47</v>
      </c>
      <c r="AG2" s="4" t="s">
        <v>48</v>
      </c>
      <c r="AH2" s="24" t="s">
        <v>133</v>
      </c>
      <c r="AI2" s="24" t="s">
        <v>134</v>
      </c>
      <c r="AJ2" s="24" t="s">
        <v>0</v>
      </c>
      <c r="AK2" s="24" t="s">
        <v>135</v>
      </c>
    </row>
    <row r="3" spans="1:38" x14ac:dyDescent="0.25">
      <c r="A3" s="12" t="s">
        <v>72</v>
      </c>
      <c r="B3" s="11">
        <v>51027600</v>
      </c>
      <c r="C3" s="11">
        <v>19328990</v>
      </c>
      <c r="D3" s="11" t="s">
        <v>19</v>
      </c>
      <c r="E3" s="13">
        <v>29000002.5</v>
      </c>
      <c r="F3" s="13">
        <v>0</v>
      </c>
      <c r="G3" s="13">
        <v>29000002.5</v>
      </c>
      <c r="H3" s="15" t="s">
        <v>83</v>
      </c>
      <c r="I3" s="12" t="s">
        <v>98</v>
      </c>
      <c r="J3" s="15" t="s">
        <v>33</v>
      </c>
      <c r="K3" s="21">
        <v>29000002.5</v>
      </c>
      <c r="L3" s="22">
        <v>0</v>
      </c>
      <c r="M3" s="22">
        <v>29000002.5</v>
      </c>
      <c r="N3" s="15" t="s">
        <v>22</v>
      </c>
      <c r="O3" s="20" t="s">
        <v>62</v>
      </c>
      <c r="P3" s="20" t="s">
        <v>37</v>
      </c>
      <c r="Q3" s="15" t="s">
        <v>52</v>
      </c>
      <c r="R3" s="11" t="s">
        <v>93</v>
      </c>
      <c r="S3" s="11" t="s">
        <v>101</v>
      </c>
      <c r="T3" s="12" t="s">
        <v>98</v>
      </c>
      <c r="U3" s="12" t="s">
        <v>103</v>
      </c>
      <c r="V3" s="12" t="s">
        <v>33</v>
      </c>
      <c r="W3" s="13">
        <v>0</v>
      </c>
      <c r="X3" s="13">
        <v>29000002.5</v>
      </c>
      <c r="Y3" s="11" t="s">
        <v>107</v>
      </c>
      <c r="Z3" s="11" t="s">
        <v>93</v>
      </c>
      <c r="AA3" s="12" t="s">
        <v>98</v>
      </c>
      <c r="AB3" s="11" t="s">
        <v>93</v>
      </c>
      <c r="AC3" s="20" t="s">
        <v>108</v>
      </c>
      <c r="AD3" s="12" t="s">
        <v>109</v>
      </c>
      <c r="AE3" s="11" t="s">
        <v>101</v>
      </c>
      <c r="AF3" s="12" t="s">
        <v>98</v>
      </c>
      <c r="AG3" s="12" t="s">
        <v>103</v>
      </c>
      <c r="AH3" s="12" t="s">
        <v>144</v>
      </c>
      <c r="AI3" s="12" t="s">
        <v>142</v>
      </c>
      <c r="AJ3" s="12" t="s">
        <v>20</v>
      </c>
      <c r="AK3" t="s">
        <v>136</v>
      </c>
      <c r="AL3" t="s">
        <v>147</v>
      </c>
    </row>
    <row r="4" spans="1:38" x14ac:dyDescent="0.25">
      <c r="A4" s="12" t="s">
        <v>71</v>
      </c>
      <c r="B4" s="11">
        <v>51029135</v>
      </c>
      <c r="C4" s="11">
        <v>19298906</v>
      </c>
      <c r="D4" s="11" t="s">
        <v>24</v>
      </c>
      <c r="E4" s="13">
        <v>32499997.5</v>
      </c>
      <c r="F4" s="13">
        <v>16249998</v>
      </c>
      <c r="G4" s="13">
        <v>16249999.5</v>
      </c>
      <c r="H4" s="11" t="s">
        <v>21</v>
      </c>
      <c r="I4" s="11" t="s">
        <v>93</v>
      </c>
      <c r="J4" s="15" t="s">
        <v>32</v>
      </c>
      <c r="K4" s="21">
        <v>32499997.5</v>
      </c>
      <c r="L4" s="22">
        <v>16249998.75</v>
      </c>
      <c r="M4" s="22">
        <v>16249998.75</v>
      </c>
      <c r="N4" s="15" t="s">
        <v>21</v>
      </c>
      <c r="O4" s="20" t="s">
        <v>65</v>
      </c>
      <c r="P4" s="20" t="s">
        <v>38</v>
      </c>
      <c r="Q4" s="15" t="s">
        <v>39</v>
      </c>
      <c r="R4" s="11" t="s">
        <v>93</v>
      </c>
      <c r="S4" s="11" t="s">
        <v>105</v>
      </c>
      <c r="T4" s="11" t="s">
        <v>93</v>
      </c>
      <c r="U4" s="12" t="s">
        <v>106</v>
      </c>
      <c r="V4" s="12" t="s">
        <v>32</v>
      </c>
      <c r="W4" s="22">
        <v>16249998.75</v>
      </c>
      <c r="X4" s="22">
        <v>16249998.75</v>
      </c>
      <c r="Y4" s="11" t="s">
        <v>107</v>
      </c>
      <c r="Z4" s="11" t="s">
        <v>93</v>
      </c>
      <c r="AA4" s="11" t="s">
        <v>93</v>
      </c>
      <c r="AB4" s="11" t="s">
        <v>93</v>
      </c>
      <c r="AC4" s="20" t="s">
        <v>110</v>
      </c>
      <c r="AD4" s="12" t="s">
        <v>109</v>
      </c>
      <c r="AE4" s="11" t="s">
        <v>105</v>
      </c>
      <c r="AF4" s="11" t="s">
        <v>93</v>
      </c>
      <c r="AG4" s="12" t="s">
        <v>106</v>
      </c>
      <c r="AH4" s="12" t="s">
        <v>144</v>
      </c>
      <c r="AI4" s="12" t="s">
        <v>145</v>
      </c>
      <c r="AJ4" s="12" t="s">
        <v>31</v>
      </c>
      <c r="AK4" t="s">
        <v>137</v>
      </c>
      <c r="AL4" t="s">
        <v>146</v>
      </c>
    </row>
    <row r="5" spans="1:38" x14ac:dyDescent="0.25">
      <c r="A5" s="12" t="s">
        <v>73</v>
      </c>
      <c r="B5" s="11">
        <v>51029856</v>
      </c>
      <c r="C5" s="11">
        <v>19328999</v>
      </c>
      <c r="D5" s="11" t="s">
        <v>20</v>
      </c>
      <c r="E5" s="13">
        <v>24999997.5</v>
      </c>
      <c r="F5" s="13">
        <v>24999997.5</v>
      </c>
      <c r="G5" s="13">
        <v>0</v>
      </c>
      <c r="H5" s="11" t="s">
        <v>93</v>
      </c>
      <c r="I5" s="11" t="s">
        <v>93</v>
      </c>
      <c r="J5" s="15" t="s">
        <v>33</v>
      </c>
      <c r="K5" s="21">
        <v>24999997.5</v>
      </c>
      <c r="L5" s="22">
        <v>0</v>
      </c>
      <c r="M5" s="22">
        <v>24999997.5</v>
      </c>
      <c r="N5" s="15" t="s">
        <v>84</v>
      </c>
      <c r="O5" s="20" t="s">
        <v>55</v>
      </c>
      <c r="P5" s="20" t="s">
        <v>36</v>
      </c>
      <c r="Q5" s="15" t="s">
        <v>51</v>
      </c>
      <c r="R5" s="12" t="s">
        <v>84</v>
      </c>
      <c r="S5" s="11" t="s">
        <v>105</v>
      </c>
      <c r="T5" s="12" t="s">
        <v>84</v>
      </c>
      <c r="U5" s="12" t="s">
        <v>102</v>
      </c>
      <c r="V5" s="11" t="s">
        <v>33</v>
      </c>
      <c r="W5" s="13">
        <v>0</v>
      </c>
      <c r="X5" s="13">
        <v>24999997.5</v>
      </c>
      <c r="Y5" s="11" t="s">
        <v>107</v>
      </c>
      <c r="Z5" s="11" t="s">
        <v>93</v>
      </c>
      <c r="AA5" s="11" t="s">
        <v>93</v>
      </c>
      <c r="AB5" s="12" t="s">
        <v>84</v>
      </c>
      <c r="AC5" s="20" t="s">
        <v>111</v>
      </c>
      <c r="AD5" s="12" t="s">
        <v>109</v>
      </c>
      <c r="AE5" s="11" t="s">
        <v>105</v>
      </c>
      <c r="AF5" s="12" t="s">
        <v>84</v>
      </c>
      <c r="AG5" s="12" t="s">
        <v>102</v>
      </c>
      <c r="AH5" s="12" t="s">
        <v>141</v>
      </c>
      <c r="AI5" s="12" t="s">
        <v>148</v>
      </c>
      <c r="AJ5" s="12" t="s">
        <v>143</v>
      </c>
      <c r="AK5" t="s">
        <v>137</v>
      </c>
    </row>
    <row r="6" spans="1:38" x14ac:dyDescent="0.25">
      <c r="A6" s="12" t="s">
        <v>79</v>
      </c>
      <c r="B6" s="11">
        <v>51029858</v>
      </c>
      <c r="C6" s="11">
        <v>19338368</v>
      </c>
      <c r="D6" s="11" t="s">
        <v>19</v>
      </c>
      <c r="E6" s="13">
        <v>29000002.5</v>
      </c>
      <c r="F6" s="13">
        <v>0</v>
      </c>
      <c r="G6" s="13">
        <v>29000002.5</v>
      </c>
      <c r="H6" s="15" t="s">
        <v>85</v>
      </c>
      <c r="I6" s="12" t="s">
        <v>25</v>
      </c>
      <c r="J6" s="15" t="s">
        <v>33</v>
      </c>
      <c r="K6" s="21">
        <v>29000002.5</v>
      </c>
      <c r="L6" s="22">
        <v>0</v>
      </c>
      <c r="M6" s="22">
        <v>29000002.5</v>
      </c>
      <c r="N6" s="15" t="s">
        <v>94</v>
      </c>
      <c r="O6" s="20" t="s">
        <v>60</v>
      </c>
      <c r="P6" s="20" t="s">
        <v>35</v>
      </c>
      <c r="Q6" s="15" t="s">
        <v>51</v>
      </c>
      <c r="R6" s="11" t="s">
        <v>93</v>
      </c>
      <c r="S6" s="11" t="s">
        <v>101</v>
      </c>
      <c r="T6" s="12" t="s">
        <v>25</v>
      </c>
      <c r="U6" s="12" t="s">
        <v>103</v>
      </c>
      <c r="V6" s="12" t="s">
        <v>33</v>
      </c>
      <c r="W6" s="13">
        <v>0</v>
      </c>
      <c r="X6" s="13">
        <v>29000002.5</v>
      </c>
      <c r="Y6" s="11" t="s">
        <v>107</v>
      </c>
      <c r="Z6" s="11" t="s">
        <v>93</v>
      </c>
      <c r="AA6" s="12" t="s">
        <v>25</v>
      </c>
      <c r="AB6" s="11" t="s">
        <v>93</v>
      </c>
      <c r="AC6" s="20" t="s">
        <v>112</v>
      </c>
      <c r="AD6" s="12" t="s">
        <v>109</v>
      </c>
      <c r="AE6" s="11" t="s">
        <v>101</v>
      </c>
      <c r="AF6" s="12" t="s">
        <v>25</v>
      </c>
      <c r="AG6" s="12" t="s">
        <v>103</v>
      </c>
      <c r="AH6" s="12" t="s">
        <v>144</v>
      </c>
      <c r="AI6" s="12" t="s">
        <v>149</v>
      </c>
      <c r="AJ6" s="12" t="s">
        <v>143</v>
      </c>
      <c r="AK6" t="s">
        <v>138</v>
      </c>
    </row>
    <row r="7" spans="1:38" x14ac:dyDescent="0.25">
      <c r="A7" s="12" t="s">
        <v>80</v>
      </c>
      <c r="B7" s="11">
        <v>51029859</v>
      </c>
      <c r="C7" s="11">
        <v>19338369</v>
      </c>
      <c r="D7" s="11" t="s">
        <v>19</v>
      </c>
      <c r="E7" s="13">
        <v>29000002.5</v>
      </c>
      <c r="F7" s="13">
        <v>0</v>
      </c>
      <c r="G7" s="13">
        <v>29000002.5</v>
      </c>
      <c r="H7" s="15" t="s">
        <v>86</v>
      </c>
      <c r="I7" s="12" t="s">
        <v>25</v>
      </c>
      <c r="J7" s="15" t="s">
        <v>33</v>
      </c>
      <c r="K7" s="21">
        <v>29000002.5</v>
      </c>
      <c r="L7" s="22">
        <v>0</v>
      </c>
      <c r="M7" s="22">
        <v>29000002.5</v>
      </c>
      <c r="N7" s="15" t="s">
        <v>94</v>
      </c>
      <c r="O7" s="20" t="s">
        <v>61</v>
      </c>
      <c r="P7" s="20" t="s">
        <v>35</v>
      </c>
      <c r="Q7" s="15" t="s">
        <v>51</v>
      </c>
      <c r="R7" s="12" t="s">
        <v>22</v>
      </c>
      <c r="S7" s="11" t="s">
        <v>101</v>
      </c>
      <c r="T7" s="12" t="s">
        <v>124</v>
      </c>
      <c r="U7" s="12" t="s">
        <v>104</v>
      </c>
      <c r="V7" s="12" t="s">
        <v>33</v>
      </c>
      <c r="W7" s="13">
        <v>0</v>
      </c>
      <c r="X7" s="13">
        <v>29000002.5</v>
      </c>
      <c r="Y7" s="11" t="s">
        <v>107</v>
      </c>
      <c r="Z7" s="11" t="s">
        <v>93</v>
      </c>
      <c r="AA7" s="12" t="s">
        <v>25</v>
      </c>
      <c r="AB7" s="12" t="s">
        <v>22</v>
      </c>
      <c r="AC7" s="20" t="s">
        <v>113</v>
      </c>
      <c r="AD7" s="12" t="s">
        <v>109</v>
      </c>
      <c r="AE7" s="11" t="s">
        <v>101</v>
      </c>
      <c r="AF7" s="12" t="s">
        <v>124</v>
      </c>
      <c r="AG7" s="12" t="s">
        <v>104</v>
      </c>
      <c r="AH7" s="12" t="s">
        <v>144</v>
      </c>
      <c r="AI7" s="12" t="s">
        <v>150</v>
      </c>
      <c r="AJ7" s="12" t="s">
        <v>143</v>
      </c>
      <c r="AK7" t="s">
        <v>139</v>
      </c>
    </row>
    <row r="8" spans="1:38" x14ac:dyDescent="0.25">
      <c r="A8" s="12" t="s">
        <v>81</v>
      </c>
      <c r="B8" s="11">
        <v>51029860</v>
      </c>
      <c r="C8" s="11">
        <v>19338370</v>
      </c>
      <c r="D8" s="11" t="s">
        <v>19</v>
      </c>
      <c r="E8" s="13">
        <v>29000002.5</v>
      </c>
      <c r="F8" s="13">
        <v>0</v>
      </c>
      <c r="G8" s="13">
        <v>29000002.5</v>
      </c>
      <c r="H8" s="15" t="s">
        <v>86</v>
      </c>
      <c r="I8" s="12" t="s">
        <v>25</v>
      </c>
      <c r="J8" s="15" t="s">
        <v>33</v>
      </c>
      <c r="K8" s="21">
        <v>29000002.5</v>
      </c>
      <c r="L8" s="22">
        <v>0</v>
      </c>
      <c r="M8" s="22">
        <v>29000002.5</v>
      </c>
      <c r="N8" s="15" t="s">
        <v>94</v>
      </c>
      <c r="O8" s="20" t="s">
        <v>61</v>
      </c>
      <c r="P8" s="20" t="s">
        <v>35</v>
      </c>
      <c r="Q8" s="15" t="s">
        <v>51</v>
      </c>
      <c r="R8" s="12" t="s">
        <v>22</v>
      </c>
      <c r="S8" s="11" t="s">
        <v>101</v>
      </c>
      <c r="T8" s="12" t="s">
        <v>124</v>
      </c>
      <c r="U8" s="12" t="s">
        <v>104</v>
      </c>
      <c r="V8" s="12" t="s">
        <v>33</v>
      </c>
      <c r="W8" s="13">
        <v>0</v>
      </c>
      <c r="X8" s="13">
        <v>29000002.5</v>
      </c>
      <c r="Y8" s="11" t="s">
        <v>107</v>
      </c>
      <c r="Z8" s="11" t="s">
        <v>93</v>
      </c>
      <c r="AA8" s="12" t="s">
        <v>25</v>
      </c>
      <c r="AB8" s="12" t="s">
        <v>22</v>
      </c>
      <c r="AC8" s="20" t="s">
        <v>113</v>
      </c>
      <c r="AD8" s="12" t="s">
        <v>109</v>
      </c>
      <c r="AE8" s="11" t="s">
        <v>101</v>
      </c>
      <c r="AF8" s="12" t="s">
        <v>124</v>
      </c>
      <c r="AG8" s="12" t="s">
        <v>104</v>
      </c>
      <c r="AH8" s="12" t="s">
        <v>144</v>
      </c>
      <c r="AI8" s="12" t="s">
        <v>150</v>
      </c>
      <c r="AJ8" s="12" t="s">
        <v>143</v>
      </c>
      <c r="AK8" t="s">
        <v>137</v>
      </c>
    </row>
    <row r="9" spans="1:38" x14ac:dyDescent="0.25">
      <c r="A9" s="12" t="s">
        <v>67</v>
      </c>
      <c r="B9" s="11">
        <v>51029865</v>
      </c>
      <c r="C9" s="11">
        <v>19371792</v>
      </c>
      <c r="D9" s="11" t="s">
        <v>19</v>
      </c>
      <c r="E9" s="13">
        <v>32499997.5</v>
      </c>
      <c r="F9" s="13">
        <v>0</v>
      </c>
      <c r="G9" s="13">
        <v>32499997.5</v>
      </c>
      <c r="H9" s="15" t="s">
        <v>87</v>
      </c>
      <c r="I9" s="12" t="s">
        <v>29</v>
      </c>
      <c r="J9" s="15" t="s">
        <v>33</v>
      </c>
      <c r="K9" s="21">
        <v>32499997.5</v>
      </c>
      <c r="L9" s="22">
        <v>0</v>
      </c>
      <c r="M9" s="22">
        <v>32499997.5</v>
      </c>
      <c r="N9" s="15" t="s">
        <v>30</v>
      </c>
      <c r="O9" s="20" t="s">
        <v>66</v>
      </c>
      <c r="P9" s="20" t="s">
        <v>38</v>
      </c>
      <c r="Q9" s="15" t="s">
        <v>39</v>
      </c>
      <c r="R9" s="11" t="s">
        <v>93</v>
      </c>
      <c r="S9" s="11" t="s">
        <v>101</v>
      </c>
      <c r="T9" s="12" t="s">
        <v>29</v>
      </c>
      <c r="U9" s="12" t="s">
        <v>103</v>
      </c>
      <c r="V9" s="12" t="s">
        <v>33</v>
      </c>
      <c r="W9" s="13">
        <v>0</v>
      </c>
      <c r="X9" s="22">
        <v>32499997.5</v>
      </c>
      <c r="Y9" s="11" t="s">
        <v>107</v>
      </c>
      <c r="Z9" s="11" t="s">
        <v>93</v>
      </c>
      <c r="AA9" s="12" t="s">
        <v>29</v>
      </c>
      <c r="AB9" s="11" t="s">
        <v>93</v>
      </c>
      <c r="AC9" s="12" t="s">
        <v>114</v>
      </c>
      <c r="AD9" s="12" t="s">
        <v>115</v>
      </c>
      <c r="AE9" s="11" t="s">
        <v>101</v>
      </c>
      <c r="AF9" s="12" t="s">
        <v>29</v>
      </c>
      <c r="AG9" s="12" t="s">
        <v>103</v>
      </c>
      <c r="AH9" s="12" t="s">
        <v>141</v>
      </c>
      <c r="AI9" s="12" t="s">
        <v>151</v>
      </c>
      <c r="AJ9" s="12" t="s">
        <v>143</v>
      </c>
      <c r="AK9" t="s">
        <v>139</v>
      </c>
    </row>
    <row r="10" spans="1:38" x14ac:dyDescent="0.25">
      <c r="A10" s="12" t="s">
        <v>70</v>
      </c>
      <c r="B10" s="11">
        <v>51029928</v>
      </c>
      <c r="C10" s="11">
        <v>19298902</v>
      </c>
      <c r="D10" s="11" t="s">
        <v>19</v>
      </c>
      <c r="E10" s="13">
        <v>32499997.5</v>
      </c>
      <c r="F10" s="13">
        <v>0</v>
      </c>
      <c r="G10" s="13">
        <v>32499997.5</v>
      </c>
      <c r="H10" s="15" t="s">
        <v>23</v>
      </c>
      <c r="I10" s="12" t="s">
        <v>23</v>
      </c>
      <c r="J10" s="15" t="s">
        <v>20</v>
      </c>
      <c r="K10" s="21">
        <v>32499997.5</v>
      </c>
      <c r="L10" s="22">
        <v>32499997.5</v>
      </c>
      <c r="M10" s="22">
        <v>0</v>
      </c>
      <c r="N10" s="15" t="s">
        <v>93</v>
      </c>
      <c r="O10" s="20" t="s">
        <v>64</v>
      </c>
      <c r="P10" s="20" t="s">
        <v>36</v>
      </c>
      <c r="Q10" s="15" t="s">
        <v>39</v>
      </c>
      <c r="R10" s="11" t="s">
        <v>93</v>
      </c>
      <c r="S10" s="11" t="s">
        <v>105</v>
      </c>
      <c r="T10" s="12" t="s">
        <v>23</v>
      </c>
      <c r="U10" s="12" t="s">
        <v>103</v>
      </c>
      <c r="V10" s="11" t="s">
        <v>20</v>
      </c>
      <c r="W10" s="22">
        <v>32499997.5</v>
      </c>
      <c r="X10" s="13">
        <v>0</v>
      </c>
      <c r="Y10" s="11" t="s">
        <v>107</v>
      </c>
      <c r="Z10" s="11" t="s">
        <v>93</v>
      </c>
      <c r="AA10" s="12" t="s">
        <v>23</v>
      </c>
      <c r="AB10" s="11" t="s">
        <v>93</v>
      </c>
      <c r="AC10" s="12" t="s">
        <v>116</v>
      </c>
      <c r="AD10" s="12" t="s">
        <v>115</v>
      </c>
      <c r="AE10" s="11" t="s">
        <v>105</v>
      </c>
      <c r="AF10" s="12" t="s">
        <v>23</v>
      </c>
      <c r="AG10" s="12" t="s">
        <v>103</v>
      </c>
      <c r="AH10" s="12" t="s">
        <v>141</v>
      </c>
      <c r="AI10" s="12" t="s">
        <v>152</v>
      </c>
      <c r="AJ10" s="12" t="s">
        <v>143</v>
      </c>
      <c r="AK10" t="s">
        <v>140</v>
      </c>
    </row>
    <row r="11" spans="1:38" x14ac:dyDescent="0.25">
      <c r="A11" s="12" t="s">
        <v>76</v>
      </c>
      <c r="B11" s="11">
        <v>51030205</v>
      </c>
      <c r="C11" s="11">
        <v>19333840</v>
      </c>
      <c r="D11" s="11" t="s">
        <v>24</v>
      </c>
      <c r="E11" s="13">
        <v>32499997.5</v>
      </c>
      <c r="F11" s="13">
        <v>16249998.75</v>
      </c>
      <c r="G11" s="13">
        <v>16249998.75</v>
      </c>
      <c r="H11" s="11" t="s">
        <v>21</v>
      </c>
      <c r="I11" s="12" t="s">
        <v>21</v>
      </c>
      <c r="J11" s="15" t="s">
        <v>33</v>
      </c>
      <c r="K11" s="21">
        <v>32499997.5</v>
      </c>
      <c r="L11" s="22">
        <v>0</v>
      </c>
      <c r="M11" s="22">
        <v>32499997.5</v>
      </c>
      <c r="N11" s="15" t="s">
        <v>25</v>
      </c>
      <c r="O11" s="20" t="s">
        <v>58</v>
      </c>
      <c r="P11" s="20" t="s">
        <v>36</v>
      </c>
      <c r="Q11" s="15" t="s">
        <v>51</v>
      </c>
      <c r="R11" s="12" t="s">
        <v>25</v>
      </c>
      <c r="S11" s="11" t="s">
        <v>105</v>
      </c>
      <c r="T11" s="12" t="s">
        <v>125</v>
      </c>
      <c r="U11" s="12" t="s">
        <v>104</v>
      </c>
      <c r="V11" s="12" t="s">
        <v>33</v>
      </c>
      <c r="W11" s="13">
        <v>0</v>
      </c>
      <c r="X11" s="22">
        <v>32499997.5</v>
      </c>
      <c r="Y11" s="11" t="s">
        <v>107</v>
      </c>
      <c r="Z11" s="11" t="s">
        <v>93</v>
      </c>
      <c r="AA11" s="11" t="s">
        <v>21</v>
      </c>
      <c r="AB11" s="12" t="s">
        <v>25</v>
      </c>
      <c r="AC11" s="12" t="s">
        <v>117</v>
      </c>
      <c r="AD11" s="12" t="s">
        <v>115</v>
      </c>
      <c r="AE11" s="11" t="s">
        <v>105</v>
      </c>
      <c r="AF11" s="12" t="s">
        <v>125</v>
      </c>
      <c r="AG11" s="12" t="s">
        <v>104</v>
      </c>
      <c r="AH11" s="12" t="s">
        <v>144</v>
      </c>
      <c r="AI11" s="12" t="s">
        <v>153</v>
      </c>
      <c r="AJ11" s="12" t="s">
        <v>143</v>
      </c>
      <c r="AK11" t="s">
        <v>136</v>
      </c>
    </row>
    <row r="12" spans="1:38" x14ac:dyDescent="0.25">
      <c r="A12" s="25" t="s">
        <v>75</v>
      </c>
      <c r="B12" s="11">
        <v>51030618</v>
      </c>
      <c r="C12" s="11">
        <v>19333816</v>
      </c>
      <c r="D12" s="11" t="s">
        <v>19</v>
      </c>
      <c r="E12" s="13">
        <v>22713150</v>
      </c>
      <c r="F12" s="13">
        <v>0</v>
      </c>
      <c r="G12" s="13">
        <v>22713150</v>
      </c>
      <c r="H12" s="15" t="s">
        <v>88</v>
      </c>
      <c r="I12" s="11" t="s">
        <v>93</v>
      </c>
      <c r="J12" s="15" t="s">
        <v>33</v>
      </c>
      <c r="K12" s="21">
        <v>22713150</v>
      </c>
      <c r="L12" s="22">
        <v>0</v>
      </c>
      <c r="M12" s="22">
        <v>22713150</v>
      </c>
      <c r="N12" s="15" t="s">
        <v>95</v>
      </c>
      <c r="O12" s="20" t="s">
        <v>57</v>
      </c>
      <c r="P12" s="20" t="s">
        <v>35</v>
      </c>
      <c r="Q12" s="15" t="s">
        <v>51</v>
      </c>
      <c r="R12" s="12" t="s">
        <v>29</v>
      </c>
      <c r="S12" s="11" t="s">
        <v>101</v>
      </c>
      <c r="T12" s="12" t="s">
        <v>29</v>
      </c>
      <c r="U12" s="12" t="s">
        <v>102</v>
      </c>
      <c r="V12" s="12" t="s">
        <v>33</v>
      </c>
      <c r="W12" s="13">
        <v>0</v>
      </c>
      <c r="X12" s="22">
        <v>22713150</v>
      </c>
      <c r="Y12" s="11" t="s">
        <v>107</v>
      </c>
      <c r="Z12" s="11" t="s">
        <v>93</v>
      </c>
      <c r="AA12" s="11" t="s">
        <v>93</v>
      </c>
      <c r="AB12" s="12" t="s">
        <v>29</v>
      </c>
      <c r="AC12" s="12" t="s">
        <v>118</v>
      </c>
      <c r="AD12" s="12" t="s">
        <v>115</v>
      </c>
      <c r="AE12" s="11" t="s">
        <v>101</v>
      </c>
      <c r="AF12" s="12" t="s">
        <v>29</v>
      </c>
      <c r="AG12" s="12" t="s">
        <v>102</v>
      </c>
      <c r="AH12" s="12" t="s">
        <v>144</v>
      </c>
      <c r="AI12" s="12" t="s">
        <v>161</v>
      </c>
      <c r="AJ12" s="12" t="s">
        <v>143</v>
      </c>
      <c r="AK12" t="s">
        <v>137</v>
      </c>
    </row>
    <row r="13" spans="1:38" x14ac:dyDescent="0.25">
      <c r="A13" s="12" t="s">
        <v>68</v>
      </c>
      <c r="B13" s="11">
        <v>51031163</v>
      </c>
      <c r="C13" s="11">
        <v>19298896</v>
      </c>
      <c r="D13" s="11" t="s">
        <v>19</v>
      </c>
      <c r="E13" s="13">
        <v>32499997.5</v>
      </c>
      <c r="F13" s="13">
        <v>0</v>
      </c>
      <c r="G13" s="13">
        <v>32499997.5</v>
      </c>
      <c r="H13" s="15" t="s">
        <v>89</v>
      </c>
      <c r="I13" s="12" t="s">
        <v>99</v>
      </c>
      <c r="J13" s="15" t="s">
        <v>33</v>
      </c>
      <c r="K13" s="21">
        <v>32499997.5</v>
      </c>
      <c r="L13" s="22">
        <v>0</v>
      </c>
      <c r="M13" s="22">
        <v>32499997.5</v>
      </c>
      <c r="N13" s="15" t="s">
        <v>53</v>
      </c>
      <c r="O13" s="20" t="s">
        <v>54</v>
      </c>
      <c r="P13" s="20" t="s">
        <v>35</v>
      </c>
      <c r="Q13" s="15" t="s">
        <v>51</v>
      </c>
      <c r="R13" s="12" t="s">
        <v>100</v>
      </c>
      <c r="S13" s="11" t="s">
        <v>101</v>
      </c>
      <c r="T13" s="12" t="s">
        <v>126</v>
      </c>
      <c r="U13" s="12" t="s">
        <v>104</v>
      </c>
      <c r="V13" s="12" t="s">
        <v>33</v>
      </c>
      <c r="W13" s="13">
        <v>0</v>
      </c>
      <c r="X13" s="22">
        <v>32499997.5</v>
      </c>
      <c r="Y13" s="11" t="s">
        <v>107</v>
      </c>
      <c r="Z13" s="11" t="s">
        <v>93</v>
      </c>
      <c r="AA13" s="12" t="s">
        <v>99</v>
      </c>
      <c r="AB13" s="12" t="s">
        <v>130</v>
      </c>
      <c r="AC13" s="12" t="s">
        <v>54</v>
      </c>
      <c r="AD13" s="12" t="s">
        <v>115</v>
      </c>
      <c r="AE13" s="11" t="s">
        <v>101</v>
      </c>
      <c r="AF13" s="12" t="s">
        <v>131</v>
      </c>
      <c r="AG13" s="12" t="s">
        <v>104</v>
      </c>
      <c r="AH13" s="12" t="s">
        <v>155</v>
      </c>
      <c r="AI13" s="12" t="s">
        <v>154</v>
      </c>
      <c r="AJ13" s="12" t="s">
        <v>31</v>
      </c>
      <c r="AK13" t="s">
        <v>140</v>
      </c>
    </row>
    <row r="14" spans="1:38" x14ac:dyDescent="0.25">
      <c r="A14" s="12" t="s">
        <v>69</v>
      </c>
      <c r="B14" s="11">
        <v>51031164</v>
      </c>
      <c r="C14" s="11">
        <v>19298897</v>
      </c>
      <c r="D14" s="11" t="s">
        <v>19</v>
      </c>
      <c r="E14" s="13">
        <v>32499997.5</v>
      </c>
      <c r="F14" s="13">
        <v>0</v>
      </c>
      <c r="G14" s="13">
        <v>32499997.5</v>
      </c>
      <c r="H14" s="15" t="s">
        <v>90</v>
      </c>
      <c r="I14" s="12" t="s">
        <v>99</v>
      </c>
      <c r="J14" s="15" t="s">
        <v>33</v>
      </c>
      <c r="K14" s="21">
        <v>32499997.5</v>
      </c>
      <c r="L14" s="22">
        <v>0</v>
      </c>
      <c r="M14" s="22">
        <v>32499997.5</v>
      </c>
      <c r="N14" s="15" t="s">
        <v>53</v>
      </c>
      <c r="O14" s="20" t="s">
        <v>54</v>
      </c>
      <c r="P14" s="20" t="s">
        <v>35</v>
      </c>
      <c r="Q14" s="15" t="s">
        <v>51</v>
      </c>
      <c r="R14" s="12" t="s">
        <v>27</v>
      </c>
      <c r="S14" s="11" t="s">
        <v>101</v>
      </c>
      <c r="T14" s="12" t="s">
        <v>127</v>
      </c>
      <c r="U14" s="12" t="s">
        <v>104</v>
      </c>
      <c r="V14" s="12" t="s">
        <v>33</v>
      </c>
      <c r="W14" s="13">
        <v>0</v>
      </c>
      <c r="X14" s="22">
        <v>32499997.5</v>
      </c>
      <c r="Y14" s="11" t="s">
        <v>107</v>
      </c>
      <c r="Z14" s="11" t="s">
        <v>93</v>
      </c>
      <c r="AA14" s="12" t="s">
        <v>99</v>
      </c>
      <c r="AB14" s="12" t="s">
        <v>27</v>
      </c>
      <c r="AC14" s="14" t="s">
        <v>54</v>
      </c>
      <c r="AD14" s="12" t="s">
        <v>115</v>
      </c>
      <c r="AE14" s="11" t="s">
        <v>101</v>
      </c>
      <c r="AF14" s="12" t="s">
        <v>127</v>
      </c>
      <c r="AG14" s="12" t="s">
        <v>104</v>
      </c>
      <c r="AH14" s="12" t="s">
        <v>155</v>
      </c>
      <c r="AI14" s="12" t="s">
        <v>156</v>
      </c>
      <c r="AJ14" s="12" t="s">
        <v>31</v>
      </c>
      <c r="AK14" t="s">
        <v>139</v>
      </c>
    </row>
    <row r="15" spans="1:38" x14ac:dyDescent="0.25">
      <c r="A15" s="12" t="s">
        <v>74</v>
      </c>
      <c r="B15" s="11">
        <v>51031375</v>
      </c>
      <c r="C15" s="11">
        <v>19333809</v>
      </c>
      <c r="D15" s="11" t="s">
        <v>24</v>
      </c>
      <c r="E15" s="13">
        <v>35587500</v>
      </c>
      <c r="F15" s="13">
        <v>17793750</v>
      </c>
      <c r="G15" s="13">
        <v>17793750</v>
      </c>
      <c r="H15" s="11" t="s">
        <v>21</v>
      </c>
      <c r="I15" s="12" t="s">
        <v>21</v>
      </c>
      <c r="J15" s="15" t="s">
        <v>33</v>
      </c>
      <c r="K15" s="21">
        <v>35587500</v>
      </c>
      <c r="L15" s="22">
        <v>0</v>
      </c>
      <c r="M15" s="22">
        <v>35587500</v>
      </c>
      <c r="N15" s="15" t="s">
        <v>91</v>
      </c>
      <c r="O15" s="20" t="s">
        <v>56</v>
      </c>
      <c r="P15" s="20" t="s">
        <v>35</v>
      </c>
      <c r="Q15" s="15" t="s">
        <v>51</v>
      </c>
      <c r="R15" s="12" t="s">
        <v>91</v>
      </c>
      <c r="S15" s="11" t="s">
        <v>105</v>
      </c>
      <c r="T15" s="12" t="s">
        <v>128</v>
      </c>
      <c r="U15" s="12" t="s">
        <v>104</v>
      </c>
      <c r="V15" s="12" t="s">
        <v>33</v>
      </c>
      <c r="W15" s="23">
        <v>0</v>
      </c>
      <c r="X15" s="23">
        <v>35587500</v>
      </c>
      <c r="Y15" s="11" t="s">
        <v>107</v>
      </c>
      <c r="Z15" s="11" t="s">
        <v>93</v>
      </c>
      <c r="AA15" s="11" t="s">
        <v>21</v>
      </c>
      <c r="AB15" s="19" t="s">
        <v>91</v>
      </c>
      <c r="AC15" s="12" t="s">
        <v>120</v>
      </c>
      <c r="AD15" s="12" t="s">
        <v>119</v>
      </c>
      <c r="AE15" s="11" t="s">
        <v>105</v>
      </c>
      <c r="AF15" s="12" t="s">
        <v>128</v>
      </c>
      <c r="AG15" s="12" t="s">
        <v>104</v>
      </c>
      <c r="AH15" s="12" t="s">
        <v>158</v>
      </c>
      <c r="AI15" s="12" t="s">
        <v>159</v>
      </c>
      <c r="AJ15" s="12" t="s">
        <v>143</v>
      </c>
      <c r="AK15" t="s">
        <v>139</v>
      </c>
    </row>
    <row r="16" spans="1:38" x14ac:dyDescent="0.25">
      <c r="A16" s="12" t="s">
        <v>77</v>
      </c>
      <c r="B16" s="11">
        <v>51031388</v>
      </c>
      <c r="C16" s="11">
        <v>19333847</v>
      </c>
      <c r="D16" s="11" t="s">
        <v>19</v>
      </c>
      <c r="E16" s="13">
        <v>32499997.5</v>
      </c>
      <c r="F16" s="13">
        <v>0</v>
      </c>
      <c r="G16" s="13">
        <v>32499997.5</v>
      </c>
      <c r="H16" s="15" t="s">
        <v>28</v>
      </c>
      <c r="I16" s="12" t="s">
        <v>28</v>
      </c>
      <c r="J16" s="15" t="s">
        <v>20</v>
      </c>
      <c r="K16" s="21">
        <v>32499997.5</v>
      </c>
      <c r="L16" s="22">
        <v>32499997.5</v>
      </c>
      <c r="M16" s="22">
        <v>0</v>
      </c>
      <c r="N16" s="15" t="s">
        <v>93</v>
      </c>
      <c r="O16" s="20" t="s">
        <v>59</v>
      </c>
      <c r="P16" s="20" t="s">
        <v>36</v>
      </c>
      <c r="Q16" s="15" t="s">
        <v>51</v>
      </c>
      <c r="R16" s="11" t="s">
        <v>93</v>
      </c>
      <c r="S16" s="11" t="s">
        <v>105</v>
      </c>
      <c r="T16" s="12" t="s">
        <v>28</v>
      </c>
      <c r="U16" s="12" t="s">
        <v>103</v>
      </c>
      <c r="V16" s="11" t="s">
        <v>20</v>
      </c>
      <c r="W16" s="23">
        <v>32499997.5</v>
      </c>
      <c r="X16" s="23">
        <v>0</v>
      </c>
      <c r="Y16" s="11" t="s">
        <v>107</v>
      </c>
      <c r="Z16" s="11" t="s">
        <v>93</v>
      </c>
      <c r="AA16" s="12" t="s">
        <v>28</v>
      </c>
      <c r="AB16" s="11" t="s">
        <v>93</v>
      </c>
      <c r="AC16" s="12" t="s">
        <v>121</v>
      </c>
      <c r="AD16" s="12" t="s">
        <v>119</v>
      </c>
      <c r="AE16" s="11" t="s">
        <v>105</v>
      </c>
      <c r="AF16" s="12" t="s">
        <v>28</v>
      </c>
      <c r="AG16" s="12" t="s">
        <v>103</v>
      </c>
      <c r="AH16" s="12" t="s">
        <v>144</v>
      </c>
      <c r="AI16" s="12" t="s">
        <v>157</v>
      </c>
      <c r="AJ16" s="12" t="s">
        <v>20</v>
      </c>
      <c r="AK16" t="s">
        <v>139</v>
      </c>
    </row>
    <row r="17" spans="1:37" x14ac:dyDescent="0.25">
      <c r="A17" s="12" t="s">
        <v>78</v>
      </c>
      <c r="B17" s="11">
        <v>51031391</v>
      </c>
      <c r="C17" s="11">
        <v>19334898</v>
      </c>
      <c r="D17" s="11" t="s">
        <v>19</v>
      </c>
      <c r="E17" s="13">
        <v>32499997.5</v>
      </c>
      <c r="F17" s="13">
        <v>0</v>
      </c>
      <c r="G17" s="13">
        <v>32499997.5</v>
      </c>
      <c r="H17" s="15" t="s">
        <v>30</v>
      </c>
      <c r="I17" s="11" t="s">
        <v>93</v>
      </c>
      <c r="J17" s="15" t="s">
        <v>33</v>
      </c>
      <c r="K17" s="21">
        <v>32499997.5</v>
      </c>
      <c r="L17" s="22">
        <v>0</v>
      </c>
      <c r="M17" s="22">
        <v>32499997.5</v>
      </c>
      <c r="N17" s="15" t="s">
        <v>96</v>
      </c>
      <c r="O17" s="20" t="s">
        <v>34</v>
      </c>
      <c r="P17" s="20" t="s">
        <v>34</v>
      </c>
      <c r="Q17" s="15" t="s">
        <v>51</v>
      </c>
      <c r="R17" s="12" t="s">
        <v>26</v>
      </c>
      <c r="S17" s="11" t="s">
        <v>101</v>
      </c>
      <c r="T17" s="12" t="s">
        <v>26</v>
      </c>
      <c r="U17" s="12" t="s">
        <v>102</v>
      </c>
      <c r="V17" s="12" t="s">
        <v>33</v>
      </c>
      <c r="W17" s="23">
        <v>0</v>
      </c>
      <c r="X17" s="23">
        <v>32499997.5</v>
      </c>
      <c r="Y17" s="11" t="s">
        <v>107</v>
      </c>
      <c r="Z17" s="11" t="s">
        <v>93</v>
      </c>
      <c r="AA17" s="11" t="s">
        <v>93</v>
      </c>
      <c r="AB17" s="12" t="s">
        <v>26</v>
      </c>
      <c r="AC17" s="12" t="s">
        <v>122</v>
      </c>
      <c r="AD17" s="12" t="s">
        <v>119</v>
      </c>
      <c r="AE17" s="11" t="s">
        <v>101</v>
      </c>
      <c r="AF17" s="12" t="s">
        <v>26</v>
      </c>
      <c r="AG17" s="12" t="s">
        <v>102</v>
      </c>
      <c r="AH17" s="12" t="s">
        <v>141</v>
      </c>
      <c r="AI17" s="12" t="s">
        <v>162</v>
      </c>
      <c r="AJ17" s="12" t="s">
        <v>143</v>
      </c>
      <c r="AK17" t="s">
        <v>136</v>
      </c>
    </row>
    <row r="18" spans="1:37" x14ac:dyDescent="0.25">
      <c r="A18" s="12" t="s">
        <v>82</v>
      </c>
      <c r="B18" s="11">
        <v>51031423</v>
      </c>
      <c r="C18" s="11">
        <v>19338379</v>
      </c>
      <c r="D18" s="11" t="s">
        <v>19</v>
      </c>
      <c r="E18" s="13">
        <v>24999997.5</v>
      </c>
      <c r="F18" s="13">
        <v>0</v>
      </c>
      <c r="G18" s="13">
        <v>24999997.5</v>
      </c>
      <c r="H18" s="15" t="s">
        <v>92</v>
      </c>
      <c r="I18" s="11" t="s">
        <v>93</v>
      </c>
      <c r="J18" s="15" t="s">
        <v>33</v>
      </c>
      <c r="K18" s="21">
        <v>24999997.5</v>
      </c>
      <c r="L18" s="22">
        <v>0</v>
      </c>
      <c r="M18" s="22">
        <v>24999997.5</v>
      </c>
      <c r="N18" s="15" t="s">
        <v>97</v>
      </c>
      <c r="O18" s="20" t="s">
        <v>63</v>
      </c>
      <c r="P18" s="20" t="s">
        <v>37</v>
      </c>
      <c r="Q18" s="15" t="s">
        <v>52</v>
      </c>
      <c r="R18" s="12" t="s">
        <v>26</v>
      </c>
      <c r="S18" s="11" t="s">
        <v>101</v>
      </c>
      <c r="T18" s="12" t="s">
        <v>26</v>
      </c>
      <c r="U18" s="12" t="s">
        <v>102</v>
      </c>
      <c r="V18" s="12" t="s">
        <v>33</v>
      </c>
      <c r="W18" s="23">
        <v>0</v>
      </c>
      <c r="X18" s="23">
        <v>24999997.5</v>
      </c>
      <c r="Y18" s="11" t="s">
        <v>107</v>
      </c>
      <c r="Z18" s="11" t="s">
        <v>93</v>
      </c>
      <c r="AA18" s="11" t="s">
        <v>93</v>
      </c>
      <c r="AB18" s="12" t="s">
        <v>26</v>
      </c>
      <c r="AC18" s="12" t="s">
        <v>123</v>
      </c>
      <c r="AD18" s="12" t="s">
        <v>119</v>
      </c>
      <c r="AE18" s="11" t="s">
        <v>101</v>
      </c>
      <c r="AF18" s="12" t="s">
        <v>26</v>
      </c>
      <c r="AG18" s="12" t="s">
        <v>102</v>
      </c>
      <c r="AH18" s="12" t="s">
        <v>144</v>
      </c>
      <c r="AI18" s="12" t="s">
        <v>160</v>
      </c>
      <c r="AJ18" s="12" t="s">
        <v>143</v>
      </c>
      <c r="AK18" t="s">
        <v>137</v>
      </c>
    </row>
  </sheetData>
  <autoFilter ref="A2:AL18" xr:uid="{00000000-0001-0000-0100-000000000000}"/>
  <sortState xmlns:xlrd2="http://schemas.microsoft.com/office/spreadsheetml/2017/richdata2" ref="A3:AF203">
    <sortCondition ref="B3:B203"/>
  </sortState>
  <mergeCells count="7">
    <mergeCell ref="AH1:AK1"/>
    <mergeCell ref="AE1:AG1"/>
    <mergeCell ref="A1:C1"/>
    <mergeCell ref="D1:I1"/>
    <mergeCell ref="J1:R1"/>
    <mergeCell ref="S1:U1"/>
    <mergeCell ref="V1:AD1"/>
  </mergeCells>
  <conditionalFormatting sqref="H6:H9 H3">
    <cfRule type="duplicateValues" dxfId="3" priority="21"/>
  </conditionalFormatting>
  <conditionalFormatting sqref="H12:H14 H10">
    <cfRule type="duplicateValues" dxfId="2" priority="25"/>
  </conditionalFormatting>
  <conditionalFormatting sqref="H17">
    <cfRule type="duplicateValues" dxfId="1" priority="1"/>
  </conditionalFormatting>
  <conditionalFormatting sqref="H18 H16">
    <cfRule type="duplicateValues" dxfId="0" priority="22"/>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No_Conformes_PQT_30101_PN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Marina Castellanos Jaimes</dc:creator>
  <cp:keywords/>
  <dc:description/>
  <cp:lastModifiedBy>Mery Soraida Hoyos Ordoñez</cp:lastModifiedBy>
  <cp:revision/>
  <dcterms:created xsi:type="dcterms:W3CDTF">2020-07-25T14:05:34Z</dcterms:created>
  <dcterms:modified xsi:type="dcterms:W3CDTF">2025-08-26T22:01:44Z</dcterms:modified>
  <cp:category/>
  <cp:contentStatus/>
</cp:coreProperties>
</file>